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2\"/>
    </mc:Choice>
  </mc:AlternateContent>
  <xr:revisionPtr revIDLastSave="0" documentId="13_ncr:1_{C160DA49-8AEF-4A37-BC03-25395409388E}" xr6:coauthVersionLast="36" xr6:coauthVersionMax="36" xr10:uidLastSave="{00000000-0000-0000-0000-000000000000}"/>
  <bookViews>
    <workbookView xWindow="0" yWindow="0" windowWidth="26175" windowHeight="9150" tabRatio="859"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<sst xmlns="http://schemas.openxmlformats.org/spreadsheetml/2006/main" count="1351" uniqueCount="561">
  <si>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</si>
  <si>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</si>
  <si>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</si>
  <si>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</si>
  <si>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</si>
  <si>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</si>
  <si>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</si>
  <si>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</si>
  <si>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</si>
  <si>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</si>
  <si>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</si>
  <si>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</si>
  <si>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</si>
  <si>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</si>
  <si>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</si>
  <si>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</si>
  <si>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</si>
  <si>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</si>
  <si>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</si>
  <si>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</si>
  <si>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</si>
  <si>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</si>
  <si>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</si>
  <si>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</si>
  <si>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</si>
  <si>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</si>
  <si>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</si>
  <si>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</si>
  <si>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</si>
  <si>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</si>
  <si>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</si>
  <si>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</si>
  <si>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</si>
  <si>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</si>
  <si>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</si>
  <si>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</si>
  <si>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</si>
  <si>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</si>
  <si>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</si>
  <si>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</si>
  <si>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</si>
  <si>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</si>
  <si>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</si>
  <si>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</si>
  <si>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</si>
  <si>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</si>
  <si>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</si>
  <si>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</si>
  <si>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</si>
  <si>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</si>
  <si>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</si>
  <si>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</si>
  <si>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</si>
  <si>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</si>
  <si>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</si>
  <si>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</si>
  <si>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</si>
  <si>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</si>
  <si>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</si>
  <si>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</si>
  <si>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</si>
  <si>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</si>
  <si>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</si>
  <si>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</si>
  <si>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</si>
  <si>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</si>
  <si>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</si>
  <si>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</si>
  <si>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</si>
  <si>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</si>
  <si>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</si>
  <si>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</si>
  <si>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</si>
  <si>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</si>
  <si>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</si>
  <si>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</si>
  <si>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</si>
  <si>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</si>
  <si>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</si>
  <si>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</si>
  <si>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</si>
  <si>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</si>
  <si>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</si>
  <si>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</si>
  <si>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</si>
  <si>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</si>
  <si>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</si>
  <si>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</si>
  <si>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</si>
  <si>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</si>
  <si>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</si>
  <si>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</si>
  <si>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</si>
  <si>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</si>
  <si>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</si>
  <si>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</si>
  <si>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</si>
  <si>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</si>
  <si>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</si>
  <si>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</si>
  <si>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</si>
  <si>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</si>
  <si>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</si>
  <si>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</si>
  <si>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</si>
  <si>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</si>
  <si>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</si>
  <si>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</si>
  <si>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</si>
  <si>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</si>
  <si>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</si>
  <si>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</si>
  <si>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</si>
  <si>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</si>
  <si>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</si>
  <si>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</si>
  <si>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</si>
  <si>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</si>
  <si>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</si>
  <si>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</si>
  <si>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</si>
  <si>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</si>
  <si>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</si>
  <si>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</si>
  <si>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</si>
  <si>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</si>
  <si>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</si>
  <si>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</si>
  <si>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</si>
  <si>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</si>
  <si>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</si>
  <si>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</si>
  <si>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</si>
  <si>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</si>
  <si>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</si>
  <si>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</si>
  <si>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</si>
  <si>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</si>
  <si>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</si>
  <si>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</si>
  <si>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</si>
  <si>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</si>
  <si>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</si>
  <si>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</si>
  <si>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</si>
  <si>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</si>
  <si>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</si>
  <si>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</si>
  <si>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</si>
  <si>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</si>
  <si>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</si>
  <si>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</si>
  <si>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</si>
  <si>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</si>
  <si>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</si>
  <si>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</si>
  <si>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</si>
  <si>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</si>
  <si>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</si>
  <si>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</si>
  <si>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</si>
  <si>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</si>
  <si>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</si>
  <si>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</si>
  <si>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</si>
  <si>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</si>
  <si>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</si>
  <si>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</si>
  <si>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</si>
  <si>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</si>
  <si>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</si>
  <si>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</si>
  <si>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</si>
  <si>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</si>
  <si>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</si>
  <si>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</si>
  <si>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</si>
  <si>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</si>
  <si>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</si>
  <si>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</si>
  <si>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</si>
  <si>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</si>
  <si>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</si>
  <si>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</si>
  <si>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</si>
  <si>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</si>
  <si>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</si>
  <si>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</si>
  <si>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</si>
  <si>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</si>
  <si>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</si>
  <si>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</si>
  <si>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</si>
  <si>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</si>
  <si>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</si>
  <si>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</si>
  <si>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</si>
  <si>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</si>
  <si>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</si>
  <si>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</si>
  <si>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</si>
  <si>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</si>
  <si>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</si>
  <si>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</si>
  <si>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</si>
  <si>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</si>
  <si>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</si>
  <si>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</si>
  <si>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</si>
  <si>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</si>
  <si>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</si>
  <si>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</si>
  <si>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</si>
  <si>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</si>
  <si>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</si>
  <si>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</si>
  <si>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</si>
  <si>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</si>
  <si>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</si>
  <si>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</si>
  <si>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</si>
  <si>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</si>
  <si>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</si>
  <si>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</si>
  <si>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</si>
  <si>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</si>
  <si>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</si>
  <si>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</si>
  <si>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</si>
  <si>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</si>
  <si>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</si>
  <si>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</si>
  <si>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</si>
  <si>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</si>
  <si>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</si>
  <si>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</si>
  <si>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</si>
  <si>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</si>
  <si>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</si>
  <si>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</si>
  <si>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</si>
  <si>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</si>
  <si>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</si>
  <si>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</si>
  <si>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</si>
  <si>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</si>
  <si>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</si>
  <si>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</si>
  <si>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</si>
  <si>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</si>
  <si>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</si>
  <si>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</si>
  <si>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</si>
  <si>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</si>
  <si>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</si>
  <si>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</si>
  <si>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</si>
  <si>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</si>
  <si>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</si>
  <si>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</si>
  <si>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</si>
  <si>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</si>
  <si>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</si>
  <si>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</si>
  <si>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</si>
  <si>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</si>
  <si>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</si>
  <si>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</si>
  <si>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</si>
  <si>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</si>
  <si>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</si>
  <si>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</si>
  <si>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</si>
  <si>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</si>
  <si>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</si>
  <si>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</si>
  <si>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</si>
  <si>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</si>
  <si>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</si>
  <si>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</si>
  <si>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</si>
  <si>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</si>
  <si>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</si>
  <si>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</si>
  <si>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</si>
  <si>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</si>
  <si>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</si>
  <si>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</si>
  <si>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</si>
  <si>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</si>
  <si>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</si>
  <si>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</si>
  <si>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</si>
  <si>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</si>
  <si>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</si>
  <si>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</si>
  <si>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</si>
  <si>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</si>
  <si>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</si>
  <si>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</si>
  <si>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</si>
  <si>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</si>
  <si>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</si>
  <si>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</si>
  <si>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</si>
  <si>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</si>
  <si>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</si>
  <si>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</si>
  <si>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</si>
  <si>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</si>
  <si>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</si>
  <si>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</si>
  <si>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</si>
  <si>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</si>
  <si>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</si>
  <si>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</si>
  <si>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</si>
  <si>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</si>
  <si>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</si>
  <si>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</si>
  <si>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</si>
  <si>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</si>
  <si>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</si>
  <si>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</si>
  <si>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</si>
  <si>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</si>
  <si>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</si>
  <si>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</si>
  <si>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</si>
  <si>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</si>
  <si>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</si>
  <si>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</si>
  <si>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</si>
  <si>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</si>
  <si>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</si>
  <si>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</si>
  <si>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</si>
  <si>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</si>
  <si>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</si>
  <si>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</si>
  <si>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</si>
  <si>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</si>
  <si>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</si>
  <si>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</si>
  <si>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</si>
  <si>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</si>
  <si>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</si>
  <si>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</si>
  <si>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</si>
  <si>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</si>
  <si>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</si>
  <si>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</si>
  <si>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</si>
  <si>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</si>
  <si>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</si>
  <si>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</si>
  <si>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</si>
  <si>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</si>
  <si>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</si>
  <si>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</si>
  <si>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</si>
  <si>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</si>
  <si>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</si>
  <si>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</si>
  <si>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</si>
  <si>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</si>
  <si>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</si>
  <si>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</si>
  <si>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</si>
  <si>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</si>
  <si>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</si>
  <si>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</si>
  <si>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</si>
  <si>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</si>
  <si>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</si>
  <si>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</si>
  <si>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</si>
  <si>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</si>
  <si>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</si>
  <si>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</si>
  <si>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</si>
  <si>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</si>
  <si>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</si>
  <si>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</si>
  <si>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</si>
  <si>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</si>
  <si>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</si>
  <si>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</si>
  <si>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</si>
  <si>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</si>
  <si>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</si>
  <si>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</si>
  <si>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</si>
  <si>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</si>
  <si>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</si>
  <si>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</si>
  <si>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</si>
  <si>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</si>
  <si>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</si>
  <si>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</si>
  <si>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</si>
  <si>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</si>
  <si>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</si>
  <si>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</si>
  <si>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</si>
  <si>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</si>
  <si>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</si>
  <si>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</si>
  <si>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</si>
  <si>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</si>
  <si>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</si>
  <si>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</si>
  <si>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</si>
  <si>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</si>
  <si>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</si>
  <si>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</si>
  <si>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</si>
  <si>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</si>
  <si>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</si>
  <si>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</si>
  <si>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</si>
  <si>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</si>
  <si>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</si>
  <si>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</si>
  <si>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</si>
  <si>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</si>
  <si>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</si>
  <si>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</si>
  <si>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</si>
  <si>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</si>
  <si>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</si>
  <si>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</si>
  <si>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</si>
  <si>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</si>
  <si>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</si>
  <si>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</si>
  <si>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</si>
  <si>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</si>
  <si>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</si>
  <si>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</si>
  <si>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</si>
  <si>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</si>
  <si>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</si>
  <si>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</si>
  <si>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</si>
  <si>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</si>
  <si>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</si>
  <si>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</si>
  <si>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</si>
  <si>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</si>
  <si>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</si>
  <si>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</si>
  <si>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</si>
  <si>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</si>
  <si>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</si>
  <si>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</si>
  <si>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</si>
  <si>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</si>
  <si>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</si>
  <si>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</si>
  <si>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</si>
  <si>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</si>
  <si>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</si>
  <si>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</si>
  <si>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</si>
  <si>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</si>
  <si>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</si>
  <si>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</si>
  <si>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</si>
  <si>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</si>
  <si>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</si>
  <si>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</si>
  <si>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</si>
  <si>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</si>
  <si>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</si>
  <si>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</si>
  <si>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</si>
  <si>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</si>
  <si>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</si>
  <si>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</si>
  <si>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</si>
  <si>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</si>
  <si>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</si>
  <si>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</si>
  <si>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</si>
  <si>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</si>
  <si>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</si>
  <si>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</si>
  <si>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</si>
  <si>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</si>
  <si>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</si>
  <si>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</si>
  <si>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</si>
  <si>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</si>
  <si>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</si>
  <si>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</si>
  <si>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</si>
  <si>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</si>
  <si>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</si>
  <si>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</si>
  <si>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</si>
  <si>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</si>
  <si>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</si>
  <si>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</si>
  <si>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</si>
  <si>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</si>
  <si>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</si>
  <si>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</si>
  <si>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</si>
  <si>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</si>
  <si>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</si>
  <si>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</si>
  <si>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</si>
  <si>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</si>
  <si>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</si>
  <si>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</si>
  <si>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</si>
  <si>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</si>
  <si>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</si>
  <si>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</si>
  <si>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</si>
  <si>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</si>
  <si>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</si>
  <si>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</si>
  <si>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</si>
  <si>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</si>
  <si>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</si>
  <si>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</si>
  <si>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</si>
  <si>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</si>
  <si>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</si>
  <si>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</si>
  <si>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</si>
  <si>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</si>
  <si>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</si>
  <si>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</si>
  <si>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</si>
  <si>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</si>
  <si>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</si>
  <si>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</si>
  <si>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</si>
  <si>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</si>
  <si>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</si>
  <si>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</si>
  <si>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</si>
  <si>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</si>
  <si>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</si>
  <si>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</si>
  <si>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</si>
  <si>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</si>
  <si>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N_PK1600.07.01.02</t>
  </si>
  <si>
    <t>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</si>
  <si>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 xml:space="preserve"> Приобретение 11 единиц оборудования</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</si>
  <si>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</si>
  <si>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</si>
  <si>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</si>
  <si>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</si>
  <si>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Сметная стоимость проекта в ценах 2026 года с НДС, млн. руб.</t>
  </si>
  <si>
    <t xml:space="preserve"> по состоянию на 01.01.2022</t>
  </si>
  <si>
    <t>по состоянию на 31.12.2023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</si>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</sst>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28"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2" t="s">
        <v>546</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497</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550</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8" t="s">
        <v>551</v>
      </c>
      <c r="B15" s="298"/>
      <c r="C15" s="298"/>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11.146599916351899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9.288833263626584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N_PK1600.07.01.02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0" t="s">
        <v>425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N_PK1600.07.01.02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84" t="s">
        <v>115</v>
      </c>
      <c r="R22" s="84" t="s">
        <v>435</v>
      </c>
      <c r="S22" s="84" t="s">
        <v>114</v>
      </c>
      <c r="T22" s="84" t="s">
        <v>113</v>
      </c>
    </row>
    <row r="23" spans="1:20" ht="51.75" customHeight="1" x14ac:dyDescent="0.25">
      <c r="A23" s="318"/>
      <c r="B23" s="173" t="s">
        <v>111</v>
      </c>
      <c r="C23" s="173" t="s">
        <v>112</v>
      </c>
      <c r="D23" s="32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N_PK1600.07.01.02</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27" t="s">
        <v>5</v>
      </c>
      <c r="B21" s="329" t="s">
        <v>445</v>
      </c>
      <c r="C21" s="330"/>
      <c r="D21" s="329" t="s">
        <v>447</v>
      </c>
      <c r="E21" s="330"/>
      <c r="F21" s="311" t="s">
        <v>94</v>
      </c>
      <c r="G21" s="313"/>
      <c r="H21" s="313"/>
      <c r="I21" s="312"/>
      <c r="J21" s="327" t="s">
        <v>448</v>
      </c>
      <c r="K21" s="329" t="s">
        <v>449</v>
      </c>
      <c r="L21" s="330"/>
      <c r="M21" s="329" t="s">
        <v>450</v>
      </c>
      <c r="N21" s="330"/>
      <c r="O21" s="329" t="s">
        <v>437</v>
      </c>
      <c r="P21" s="330"/>
      <c r="Q21" s="329" t="s">
        <v>127</v>
      </c>
      <c r="R21" s="330"/>
      <c r="S21" s="327" t="s">
        <v>126</v>
      </c>
      <c r="T21" s="327" t="s">
        <v>451</v>
      </c>
      <c r="U21" s="327" t="s">
        <v>446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N_PK1600.07.01.02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549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8"/>
      <c r="AB6" s="16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8"/>
      <c r="AB7" s="16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0"/>
      <c r="AB9" s="17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8"/>
      <c r="AB10" s="168"/>
    </row>
    <row r="11" spans="1:28" ht="15.75" x14ac:dyDescent="0.25">
      <c r="A11" s="305" t="str">
        <f>'1. паспорт местоположение'!A12:C12</f>
        <v>N_PK1600.07.01.02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0"/>
      <c r="AB15" s="17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8"/>
      <c r="AB16" s="17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8"/>
      <c r="AB17" s="17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8"/>
      <c r="AB18" s="17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N_PK1600.07.01.02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2" t="s">
        <v>86</v>
      </c>
      <c r="F19" s="343"/>
      <c r="G19" s="343"/>
      <c r="H19" s="343"/>
      <c r="I19" s="34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N_PK1600.07.01.02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0"/>
      <c r="AN24" s="100"/>
      <c r="AO24" s="128"/>
      <c r="AP24" s="128"/>
      <c r="AQ24" s="128"/>
      <c r="AR24" s="128"/>
      <c r="AS24" s="106"/>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1"/>
      <c r="AN25" s="355" t="s">
        <v>313</v>
      </c>
      <c r="AO25" s="355"/>
      <c r="AP25" s="355"/>
      <c r="AQ25" s="350"/>
      <c r="AR25" s="350"/>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345" t="s">
        <v>311</v>
      </c>
      <c r="AO26" s="346"/>
      <c r="AP26" s="347"/>
      <c r="AQ26" s="348" t="s">
        <v>479</v>
      </c>
      <c r="AR26" s="34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345" t="s">
        <v>309</v>
      </c>
      <c r="AO27" s="346"/>
      <c r="AP27" s="347"/>
      <c r="AQ27" s="348" t="s">
        <v>479</v>
      </c>
      <c r="AR27" s="349"/>
      <c r="AS27" s="106"/>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1"/>
      <c r="AN28" s="369" t="s">
        <v>307</v>
      </c>
      <c r="AO28" s="370"/>
      <c r="AP28" s="371"/>
      <c r="AQ28" s="348" t="s">
        <v>479</v>
      </c>
      <c r="AR28" s="349"/>
      <c r="AS28" s="106"/>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1"/>
      <c r="AN29" s="359"/>
      <c r="AO29" s="360"/>
      <c r="AP29" s="360"/>
      <c r="AQ29" s="348"/>
      <c r="AR29" s="361"/>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1"/>
      <c r="AN36" s="101"/>
      <c r="AO36" s="101"/>
      <c r="AP36" s="101"/>
      <c r="AQ36" s="101"/>
      <c r="AR36" s="101"/>
      <c r="AS36" s="10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1"/>
      <c r="AN39" s="101"/>
      <c r="AO39" s="101"/>
      <c r="AP39" s="101"/>
      <c r="AQ39" s="101"/>
      <c r="AR39" s="101"/>
      <c r="AS39" s="106"/>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1"/>
      <c r="AN46" s="101"/>
      <c r="AO46" s="101"/>
      <c r="AP46" s="101"/>
      <c r="AQ46" s="101"/>
      <c r="AR46" s="101"/>
      <c r="AS46" s="106"/>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4" t="s">
        <v>272</v>
      </c>
      <c r="AP52" s="114" t="s">
        <v>271</v>
      </c>
      <c r="AQ52" s="106"/>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4" t="s">
        <v>272</v>
      </c>
      <c r="AP74" s="114" t="s">
        <v>271</v>
      </c>
      <c r="AQ74" s="106"/>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3"/>
      <c r="AP82" s="113"/>
      <c r="AQ82" s="106"/>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0"/>
      <c r="AP83" s="110"/>
      <c r="AQ83" s="112"/>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3"/>
      <c r="AP85" s="113"/>
      <c r="AQ85" s="100"/>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0"/>
      <c r="AP86" s="110"/>
      <c r="AQ86" s="112"/>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0"/>
      <c r="AP87" s="110"/>
      <c r="AQ87" s="112"/>
    </row>
    <row r="88" spans="1:45" ht="14.25" customHeight="1" x14ac:dyDescent="0.25">
      <c r="A88" s="405" t="s">
        <v>257</v>
      </c>
      <c r="B88" s="406"/>
      <c r="C88" s="406"/>
      <c r="D88" s="40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8"/>
      <c r="AL88" s="409"/>
      <c r="AM88" s="410"/>
      <c r="AN88" s="411"/>
      <c r="AO88" s="110"/>
      <c r="AP88" s="110"/>
      <c r="AQ88" s="112"/>
    </row>
    <row r="89" spans="1:45" x14ac:dyDescent="0.25">
      <c r="A89" s="405" t="s">
        <v>256</v>
      </c>
      <c r="B89" s="406"/>
      <c r="C89" s="406"/>
      <c r="D89" s="40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8"/>
      <c r="AL89" s="409"/>
      <c r="AM89" s="410"/>
      <c r="AN89" s="41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1"/>
      <c r="AL90" s="402"/>
      <c r="AM90" s="403"/>
      <c r="AN90" s="40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38" zoomScaleSheetLayoutView="100" workbookViewId="0">
      <selection activeCell="J45" sqref="J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N_PK1600.07.01.02</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75.75" customHeight="1" x14ac:dyDescent="0.25">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204"/>
    </row>
    <row r="18" spans="1:12" x14ac:dyDescent="0.25">
      <c r="K18" s="72"/>
    </row>
    <row r="19" spans="1:12" ht="15.75" customHeight="1" x14ac:dyDescent="0.25">
      <c r="A19" s="412" t="s">
        <v>441</v>
      </c>
      <c r="B19" s="412"/>
      <c r="C19" s="412"/>
      <c r="D19" s="412"/>
      <c r="E19" s="412"/>
      <c r="F19" s="412"/>
      <c r="G19" s="412"/>
      <c r="H19" s="412"/>
      <c r="I19" s="412"/>
      <c r="J19" s="412"/>
      <c r="K19" s="412"/>
      <c r="L19" s="412"/>
    </row>
    <row r="20" spans="1:12" x14ac:dyDescent="0.25">
      <c r="A20" s="205"/>
      <c r="B20" s="205"/>
      <c r="C20" s="71"/>
      <c r="D20" s="71"/>
      <c r="E20" s="71"/>
      <c r="F20" s="71"/>
      <c r="G20" s="71"/>
      <c r="H20" s="71"/>
      <c r="I20" s="71"/>
      <c r="J20" s="71"/>
      <c r="K20" s="71"/>
      <c r="L20" s="71"/>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6"/>
      <c r="F22" s="157"/>
      <c r="G22" s="421" t="s">
        <v>1</v>
      </c>
      <c r="H22" s="422"/>
      <c r="I22" s="414"/>
      <c r="J22" s="417"/>
      <c r="K22" s="413"/>
      <c r="L22" s="415"/>
    </row>
    <row r="23" spans="1:12" ht="47.25" x14ac:dyDescent="0.25">
      <c r="A23" s="413"/>
      <c r="B23" s="413"/>
      <c r="C23" s="70" t="s">
        <v>216</v>
      </c>
      <c r="D23" s="70" t="s">
        <v>215</v>
      </c>
      <c r="E23" s="70" t="s">
        <v>216</v>
      </c>
      <c r="F23" s="70" t="s">
        <v>215</v>
      </c>
      <c r="G23" s="70" t="s">
        <v>216</v>
      </c>
      <c r="H23" s="70" t="s">
        <v>215</v>
      </c>
      <c r="I23" s="414"/>
      <c r="J23" s="418"/>
      <c r="K23" s="413"/>
      <c r="L23" s="41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46266</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46266</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3"/>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3" t="str">
        <f>'1. паспорт местоположение'!A12:C12</f>
        <v>N_PK1600.07.01.02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5"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4" x14ac:dyDescent="0.25">
      <c r="A18" s="434" t="s">
        <v>442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4" s="265" customFormat="1" ht="33" customHeight="1" x14ac:dyDescent="0.25">
      <c r="A20" s="428" t="s">
        <v>186</v>
      </c>
      <c r="B20" s="428" t="s">
        <v>185</v>
      </c>
      <c r="C20" s="426" t="s">
        <v>184</v>
      </c>
      <c r="D20" s="426"/>
      <c r="E20" s="431" t="s">
        <v>183</v>
      </c>
      <c r="F20" s="431"/>
      <c r="G20" s="428" t="s">
        <v>560</v>
      </c>
      <c r="H20" s="432" t="s">
        <v>489</v>
      </c>
      <c r="I20" s="433"/>
      <c r="J20" s="433"/>
      <c r="K20" s="433"/>
      <c r="L20" s="432" t="s">
        <v>494</v>
      </c>
      <c r="M20" s="433"/>
      <c r="N20" s="433"/>
      <c r="O20" s="433"/>
      <c r="P20" s="432" t="s">
        <v>496</v>
      </c>
      <c r="Q20" s="433"/>
      <c r="R20" s="433"/>
      <c r="S20" s="433"/>
      <c r="T20" s="432" t="s">
        <v>503</v>
      </c>
      <c r="U20" s="433"/>
      <c r="V20" s="433"/>
      <c r="W20" s="433"/>
      <c r="X20" s="432" t="s">
        <v>504</v>
      </c>
      <c r="Y20" s="433"/>
      <c r="Z20" s="433"/>
      <c r="AA20" s="433"/>
      <c r="AB20" s="435" t="s">
        <v>182</v>
      </c>
      <c r="AC20" s="436"/>
    </row>
    <row r="21" spans="1:34" s="265" customFormat="1" ht="81.75" customHeight="1" x14ac:dyDescent="0.25">
      <c r="A21" s="429"/>
      <c r="B21" s="429"/>
      <c r="C21" s="426"/>
      <c r="D21" s="426"/>
      <c r="E21" s="431"/>
      <c r="F21" s="431"/>
      <c r="G21" s="429"/>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7"/>
      <c r="AC21" s="438"/>
    </row>
    <row r="22" spans="1:34" s="265" customFormat="1" ht="89.25" customHeight="1" x14ac:dyDescent="0.3">
      <c r="A22" s="430"/>
      <c r="B22" s="430"/>
      <c r="C22" s="271" t="s">
        <v>2</v>
      </c>
      <c r="D22" s="271" t="s">
        <v>180</v>
      </c>
      <c r="E22" s="272" t="s">
        <v>558</v>
      </c>
      <c r="F22" s="272" t="s">
        <v>559</v>
      </c>
      <c r="G22" s="430"/>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75">
        <v>24</v>
      </c>
      <c r="Y23" s="275">
        <v>25</v>
      </c>
      <c r="Z23" s="275">
        <v>26</v>
      </c>
      <c r="AA23" s="275">
        <v>27</v>
      </c>
      <c r="AB23" s="290">
        <v>28</v>
      </c>
      <c r="AC23" s="290">
        <v>29</v>
      </c>
    </row>
    <row r="24" spans="1:34" s="265" customFormat="1" ht="47.25" customHeight="1" x14ac:dyDescent="0.25">
      <c r="A24" s="262">
        <v>1</v>
      </c>
      <c r="B24" s="263" t="s">
        <v>179</v>
      </c>
      <c r="C24" s="264" t="s">
        <v>479</v>
      </c>
      <c r="D24" s="261">
        <v>11.146599916351931</v>
      </c>
      <c r="E24" s="264">
        <v>11.146599916351931</v>
      </c>
      <c r="F24" s="264">
        <v>11.146599916351931</v>
      </c>
      <c r="G24" s="264">
        <v>0</v>
      </c>
      <c r="H24" s="264" t="s">
        <v>479</v>
      </c>
      <c r="I24" s="264"/>
      <c r="J24" s="264">
        <v>0</v>
      </c>
      <c r="K24" s="264"/>
      <c r="L24" s="264" t="s">
        <v>479</v>
      </c>
      <c r="M24" s="264"/>
      <c r="N24" s="264">
        <v>0</v>
      </c>
      <c r="O24" s="264"/>
      <c r="P24" s="261" t="s">
        <v>479</v>
      </c>
      <c r="Q24" s="264"/>
      <c r="R24" s="264">
        <v>0</v>
      </c>
      <c r="S24" s="264"/>
      <c r="T24" s="261" t="s">
        <v>479</v>
      </c>
      <c r="U24" s="264"/>
      <c r="V24" s="264">
        <v>4.9719130570100161</v>
      </c>
      <c r="W24" s="264"/>
      <c r="X24" s="264" t="s">
        <v>479</v>
      </c>
      <c r="Y24" s="264"/>
      <c r="Z24" s="264">
        <v>6.1746868593419162</v>
      </c>
      <c r="AA24" s="264"/>
      <c r="AB24" s="264" t="s">
        <v>479</v>
      </c>
      <c r="AC24" s="264">
        <v>11.146599916351931</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0</v>
      </c>
      <c r="K27" s="264"/>
      <c r="L27" s="264" t="s">
        <v>479</v>
      </c>
      <c r="M27" s="264"/>
      <c r="N27" s="264">
        <v>0</v>
      </c>
      <c r="O27" s="264"/>
      <c r="P27" s="264" t="s">
        <v>479</v>
      </c>
      <c r="Q27" s="264"/>
      <c r="R27" s="264">
        <v>0</v>
      </c>
      <c r="S27" s="264"/>
      <c r="T27" s="264" t="s">
        <v>479</v>
      </c>
      <c r="U27" s="264"/>
      <c r="V27" s="264">
        <v>4.1432608808416802</v>
      </c>
      <c r="W27" s="264"/>
      <c r="X27" s="264" t="s">
        <v>479</v>
      </c>
      <c r="Y27" s="264"/>
      <c r="Z27" s="264">
        <v>5.1455723827849305</v>
      </c>
      <c r="AA27" s="264"/>
      <c r="AB27" s="264" t="s">
        <v>479</v>
      </c>
      <c r="AC27" s="264">
        <v>9.2888332636266107</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0</v>
      </c>
      <c r="K29" s="264"/>
      <c r="L29" s="264" t="s">
        <v>479</v>
      </c>
      <c r="M29" s="264"/>
      <c r="N29" s="264">
        <v>0</v>
      </c>
      <c r="O29" s="264"/>
      <c r="P29" s="264" t="s">
        <v>479</v>
      </c>
      <c r="Q29" s="264"/>
      <c r="R29" s="264">
        <v>0</v>
      </c>
      <c r="S29" s="264"/>
      <c r="T29" s="264" t="s">
        <v>479</v>
      </c>
      <c r="U29" s="264"/>
      <c r="V29" s="264">
        <v>0.82865217616833586</v>
      </c>
      <c r="W29" s="264"/>
      <c r="X29" s="264" t="s">
        <v>479</v>
      </c>
      <c r="Y29" s="264"/>
      <c r="Z29" s="264">
        <v>1.0291144765569857</v>
      </c>
      <c r="AA29" s="264"/>
      <c r="AB29" s="264" t="s">
        <v>479</v>
      </c>
      <c r="AC29" s="264">
        <v>1.8577666527253207</v>
      </c>
    </row>
    <row r="30" spans="1:34" s="265" customFormat="1" ht="47.25" x14ac:dyDescent="0.25">
      <c r="A30" s="262" t="s">
        <v>63</v>
      </c>
      <c r="B30" s="263" t="s">
        <v>169</v>
      </c>
      <c r="C30" s="264" t="s">
        <v>479</v>
      </c>
      <c r="D30" s="261">
        <v>9.2888332636266089</v>
      </c>
      <c r="E30" s="264">
        <v>9.2888332636266089</v>
      </c>
      <c r="F30" s="264">
        <v>9.2888332636266089</v>
      </c>
      <c r="G30" s="264">
        <v>0</v>
      </c>
      <c r="H30" s="264" t="s">
        <v>479</v>
      </c>
      <c r="I30" s="264"/>
      <c r="J30" s="264">
        <v>0</v>
      </c>
      <c r="K30" s="264"/>
      <c r="L30" s="264" t="s">
        <v>479</v>
      </c>
      <c r="M30" s="264"/>
      <c r="N30" s="264">
        <v>0</v>
      </c>
      <c r="O30" s="264"/>
      <c r="P30" s="264" t="s">
        <v>479</v>
      </c>
      <c r="Q30" s="264"/>
      <c r="R30" s="264">
        <v>0</v>
      </c>
      <c r="S30" s="264"/>
      <c r="T30" s="264" t="s">
        <v>479</v>
      </c>
      <c r="U30" s="264"/>
      <c r="V30" s="264">
        <v>4.1432608808416802</v>
      </c>
      <c r="W30" s="264"/>
      <c r="X30" s="264" t="s">
        <v>479</v>
      </c>
      <c r="Y30" s="264"/>
      <c r="Z30" s="264">
        <v>5.1455723827849296</v>
      </c>
      <c r="AA30" s="264"/>
      <c r="AB30" s="264" t="s">
        <v>479</v>
      </c>
      <c r="AC30" s="264">
        <v>9.2888332636266107</v>
      </c>
    </row>
    <row r="31" spans="1:34" s="265" customFormat="1" x14ac:dyDescent="0.25">
      <c r="A31" s="262" t="s">
        <v>168</v>
      </c>
      <c r="B31" s="267" t="s">
        <v>167</v>
      </c>
      <c r="C31" s="264" t="s">
        <v>479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4">
        <v>9.2888332636266089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4"/>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4"/>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4"/>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4"/>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4"/>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4"/>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4"/>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4"/>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4"/>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4"/>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4">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4">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4">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4">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4">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4">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4">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4">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4">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4">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4">
        <v>11</v>
      </c>
      <c r="E58" s="264"/>
      <c r="F58" s="264"/>
      <c r="G58" s="264">
        <v>0</v>
      </c>
      <c r="H58" s="264" t="s">
        <v>479</v>
      </c>
      <c r="I58" s="264"/>
      <c r="J58" s="264">
        <v>0</v>
      </c>
      <c r="K58" s="264"/>
      <c r="L58" s="264" t="s">
        <v>479</v>
      </c>
      <c r="M58" s="277"/>
      <c r="N58" s="264">
        <v>0</v>
      </c>
      <c r="O58" s="264"/>
      <c r="P58" s="264" t="s">
        <v>479</v>
      </c>
      <c r="Q58" s="277"/>
      <c r="R58" s="264">
        <v>0</v>
      </c>
      <c r="S58" s="264"/>
      <c r="T58" s="264" t="s">
        <v>479</v>
      </c>
      <c r="U58" s="277"/>
      <c r="V58" s="264">
        <v>6</v>
      </c>
      <c r="W58" s="264"/>
      <c r="X58" s="264" t="s">
        <v>479</v>
      </c>
      <c r="Y58" s="277"/>
      <c r="Z58" s="264">
        <v>5</v>
      </c>
      <c r="AA58" s="264"/>
      <c r="AB58" s="264">
        <v>0</v>
      </c>
      <c r="AC58" s="264">
        <v>11</v>
      </c>
    </row>
    <row r="59" spans="1:29" s="265" customFormat="1" x14ac:dyDescent="0.25">
      <c r="A59" s="266" t="s">
        <v>523</v>
      </c>
      <c r="B59" s="267" t="s">
        <v>516</v>
      </c>
      <c r="C59" s="264" t="s">
        <v>479</v>
      </c>
      <c r="D59" s="264">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4">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4">
        <v>9.2888332636266089</v>
      </c>
      <c r="E62" s="264"/>
      <c r="F62" s="264"/>
      <c r="G62" s="264">
        <v>0</v>
      </c>
      <c r="H62" s="264" t="s">
        <v>479</v>
      </c>
      <c r="I62" s="264"/>
      <c r="J62" s="264">
        <v>0</v>
      </c>
      <c r="K62" s="264"/>
      <c r="L62" s="264" t="s">
        <v>479</v>
      </c>
      <c r="M62" s="264"/>
      <c r="N62" s="264">
        <v>0</v>
      </c>
      <c r="O62" s="264"/>
      <c r="P62" s="264" t="s">
        <v>479</v>
      </c>
      <c r="Q62" s="264"/>
      <c r="R62" s="264">
        <v>0</v>
      </c>
      <c r="S62" s="264"/>
      <c r="T62" s="264" t="s">
        <v>479</v>
      </c>
      <c r="U62" s="264"/>
      <c r="V62" s="264">
        <v>4.1432608808416802</v>
      </c>
      <c r="W62" s="264"/>
      <c r="X62" s="264" t="s">
        <v>479</v>
      </c>
      <c r="Y62" s="264"/>
      <c r="Z62" s="264">
        <v>5.1455723827849296</v>
      </c>
      <c r="AA62" s="264"/>
      <c r="AB62" s="264">
        <v>0</v>
      </c>
      <c r="AC62" s="264">
        <v>9.2888332636266107</v>
      </c>
    </row>
    <row r="63" spans="1:29" s="265" customFormat="1" x14ac:dyDescent="0.25">
      <c r="A63" s="266" t="s">
        <v>137</v>
      </c>
      <c r="B63" s="267" t="s">
        <v>131</v>
      </c>
      <c r="C63" s="264"/>
      <c r="D63" s="264"/>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4"/>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4"/>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4"/>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4"/>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4"/>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4"/>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4"/>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0</v>
      </c>
      <c r="K71" s="264"/>
      <c r="L71" s="264" t="s">
        <v>479</v>
      </c>
      <c r="M71" s="277"/>
      <c r="N71" s="264">
        <v>0</v>
      </c>
      <c r="O71" s="264"/>
      <c r="P71" s="264" t="s">
        <v>479</v>
      </c>
      <c r="Q71" s="277"/>
      <c r="R71" s="264">
        <v>0</v>
      </c>
      <c r="S71" s="264"/>
      <c r="T71" s="264" t="s">
        <v>479</v>
      </c>
      <c r="U71" s="277"/>
      <c r="V71" s="264">
        <v>6</v>
      </c>
      <c r="W71" s="264"/>
      <c r="X71" s="264" t="s">
        <v>479</v>
      </c>
      <c r="Y71" s="277"/>
      <c r="Z71" s="264">
        <v>5</v>
      </c>
      <c r="AA71" s="264"/>
      <c r="AB71" s="264">
        <v>0</v>
      </c>
      <c r="AC71" s="264">
        <v>11</v>
      </c>
    </row>
    <row r="72" spans="1:29" s="265" customFormat="1" x14ac:dyDescent="0.25">
      <c r="A72" s="266" t="s">
        <v>534</v>
      </c>
      <c r="B72" s="276" t="s">
        <v>535</v>
      </c>
      <c r="C72" s="264"/>
      <c r="D72" s="264"/>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4"/>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4"/>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4"/>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4"/>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4"/>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4"/>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4"/>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4"/>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4"/>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4"/>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6</v>
      </c>
      <c r="W84" s="264"/>
      <c r="X84" s="264" t="s">
        <v>479</v>
      </c>
      <c r="Y84" s="277"/>
      <c r="Z84" s="264">
        <v>5</v>
      </c>
      <c r="AA84" s="264"/>
      <c r="AB84" s="264">
        <v>0</v>
      </c>
      <c r="AC84" s="264">
        <v>11</v>
      </c>
    </row>
    <row r="85" spans="1:29" s="265" customFormat="1" x14ac:dyDescent="0.25">
      <c r="A85" s="266" t="s">
        <v>543</v>
      </c>
      <c r="B85" s="267" t="s">
        <v>516</v>
      </c>
      <c r="C85" s="264"/>
      <c r="D85" s="264"/>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4"/>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4"/>
      <c r="C99" s="424"/>
      <c r="D99" s="424"/>
      <c r="E99" s="424"/>
      <c r="F99" s="424"/>
      <c r="G99" s="424"/>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G20:G22"/>
    <mergeCell ref="X20:AA20"/>
    <mergeCell ref="R21:S21"/>
    <mergeCell ref="T20:W20"/>
    <mergeCell ref="T21:U21"/>
    <mergeCell ref="V21:W21"/>
    <mergeCell ref="AB20:AC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N_PK1600.07.01.02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8" t="s">
        <v>13</v>
      </c>
      <c r="AG24" s="158" t="s">
        <v>12</v>
      </c>
      <c r="AH24" s="159" t="s">
        <v>2</v>
      </c>
      <c r="AI24" s="15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2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5" t="str">
        <f>'1. паспорт местоположение'!A5:C5</f>
        <v>Год раскрытия информации: 2023 год</v>
      </c>
      <c r="B5" s="465"/>
      <c r="C5" s="59"/>
      <c r="D5" s="59"/>
      <c r="E5" s="59"/>
      <c r="F5" s="59"/>
      <c r="G5" s="59"/>
      <c r="H5" s="59"/>
    </row>
    <row r="6" spans="1:8" ht="18.75" x14ac:dyDescent="0.3">
      <c r="A6" s="163"/>
      <c r="B6" s="163"/>
      <c r="C6" s="163"/>
      <c r="D6" s="163"/>
      <c r="E6" s="163"/>
      <c r="F6" s="163"/>
      <c r="G6" s="163"/>
      <c r="H6" s="163"/>
    </row>
    <row r="7" spans="1:8" ht="18.75" x14ac:dyDescent="0.25">
      <c r="A7" s="304" t="s">
        <v>9</v>
      </c>
      <c r="B7" s="304"/>
      <c r="C7" s="162"/>
      <c r="D7" s="162"/>
      <c r="E7" s="162"/>
      <c r="F7" s="162"/>
      <c r="G7" s="162"/>
      <c r="H7" s="162"/>
    </row>
    <row r="8" spans="1:8" ht="18.75" x14ac:dyDescent="0.25">
      <c r="A8" s="162"/>
      <c r="B8" s="162"/>
      <c r="C8" s="162"/>
      <c r="D8" s="162"/>
      <c r="E8" s="162"/>
      <c r="F8" s="162"/>
      <c r="G8" s="162"/>
      <c r="H8" s="162"/>
    </row>
    <row r="9" spans="1:8" x14ac:dyDescent="0.25">
      <c r="A9" s="305" t="str">
        <f>'1. паспорт местоположение'!A9:C9</f>
        <v>АО "Россети Тюмень"</v>
      </c>
      <c r="B9" s="305"/>
      <c r="C9" s="160"/>
      <c r="D9" s="160"/>
      <c r="E9" s="160"/>
      <c r="F9" s="160"/>
      <c r="G9" s="160"/>
      <c r="H9" s="160"/>
    </row>
    <row r="10" spans="1:8" x14ac:dyDescent="0.25">
      <c r="A10" s="300" t="s">
        <v>8</v>
      </c>
      <c r="B10" s="30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5" t="str">
        <f>'1. паспорт местоположение'!A12:C12</f>
        <v>N_PK1600.07.01.02</v>
      </c>
      <c r="B12" s="305"/>
      <c r="C12" s="187"/>
      <c r="D12" s="187"/>
      <c r="E12" s="160"/>
      <c r="F12" s="160"/>
      <c r="G12" s="160"/>
      <c r="H12" s="160"/>
    </row>
    <row r="13" spans="1:8" x14ac:dyDescent="0.25">
      <c r="A13" s="300" t="s">
        <v>7</v>
      </c>
      <c r="B13" s="300"/>
      <c r="C13" s="29"/>
      <c r="D13" s="29"/>
      <c r="E13" s="161"/>
      <c r="F13" s="161"/>
      <c r="G13" s="161"/>
      <c r="H13" s="161"/>
    </row>
    <row r="14" spans="1:8" ht="18.75" x14ac:dyDescent="0.25">
      <c r="A14" s="11"/>
      <c r="B14" s="11"/>
      <c r="C14" s="188"/>
      <c r="D14" s="11"/>
      <c r="E14" s="11"/>
      <c r="F14" s="11"/>
      <c r="G14" s="11"/>
      <c r="H14" s="11"/>
    </row>
    <row r="15" spans="1:8" ht="48" customHeight="1" x14ac:dyDescent="0.25">
      <c r="A15" s="299"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299"/>
      <c r="C15" s="188"/>
      <c r="D15" s="187"/>
      <c r="E15" s="160"/>
      <c r="F15" s="160"/>
      <c r="G15" s="160"/>
      <c r="H15" s="160"/>
    </row>
    <row r="16" spans="1:8" x14ac:dyDescent="0.25">
      <c r="A16" s="300" t="s">
        <v>6</v>
      </c>
      <c r="B16" s="300"/>
      <c r="C16" s="188"/>
      <c r="D16" s="29"/>
      <c r="E16" s="161"/>
      <c r="F16" s="161"/>
      <c r="G16" s="161"/>
      <c r="H16" s="161"/>
    </row>
    <row r="17" spans="1:4" x14ac:dyDescent="0.25">
      <c r="B17" s="135"/>
      <c r="C17" s="189"/>
      <c r="D17" s="189"/>
    </row>
    <row r="18" spans="1:4" ht="21.75" customHeight="1" x14ac:dyDescent="0.25">
      <c r="A18" s="469" t="s">
        <v>456</v>
      </c>
      <c r="B18" s="470"/>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553</v>
      </c>
      <c r="C24" s="188"/>
      <c r="D24" s="190"/>
    </row>
    <row r="25" spans="1:4" ht="28.5" customHeight="1" thickBot="1" x14ac:dyDescent="0.3">
      <c r="A25" s="138" t="s">
        <v>336</v>
      </c>
      <c r="B25" s="224">
        <f>'3.3 паспорт описание'!C29</f>
        <v>2027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557</v>
      </c>
      <c r="B27" s="221">
        <f>'6.2. Паспорт фин осв ввод'!D24</f>
        <v>11.146599916351931</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547</v>
      </c>
      <c r="C62" s="464"/>
      <c r="D62" s="185"/>
    </row>
    <row r="63" spans="1:4" ht="23.25" customHeight="1" x14ac:dyDescent="0.25">
      <c r="A63" s="196" t="s">
        <v>355</v>
      </c>
      <c r="B63" s="143" t="s">
        <v>556</v>
      </c>
      <c r="C63" s="464"/>
      <c r="D63" s="185"/>
    </row>
    <row r="64" spans="1:4" x14ac:dyDescent="0.25">
      <c r="A64" s="196" t="s">
        <v>356</v>
      </c>
      <c r="B64" s="143" t="s">
        <v>556</v>
      </c>
      <c r="C64" s="464"/>
      <c r="D64" s="185"/>
    </row>
    <row r="65" spans="1:4" x14ac:dyDescent="0.25">
      <c r="A65" s="196" t="s">
        <v>357</v>
      </c>
      <c r="B65" s="202" t="s">
        <v>556</v>
      </c>
      <c r="C65" s="464"/>
      <c r="D65" s="133"/>
    </row>
    <row r="66" spans="1:4" ht="32.25" customHeight="1" thickBot="1" x14ac:dyDescent="0.3">
      <c r="A66" s="197" t="s">
        <v>358</v>
      </c>
      <c r="B66" s="222" t="s">
        <v>490</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555</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1" t="s">
        <v>374</v>
      </c>
      <c r="B83" s="468"/>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2023-04-20T05:17:18Z</dcterms:modified>
</cp:coreProperties>
</file>